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checkCompatibility="1" defaultThemeVersion="124226"/>
  <mc:AlternateContent xmlns:mc="http://schemas.openxmlformats.org/markup-compatibility/2006">
    <mc:Choice Requires="x15">
      <x15ac:absPath xmlns:x15ac="http://schemas.microsoft.com/office/spreadsheetml/2010/11/ac" url="E:\Năm 2025\Luật Nhà giáo\NĐ hướng dẫn thi hành\HS gửi Bộ Tư pháp\"/>
    </mc:Choice>
  </mc:AlternateContent>
  <xr:revisionPtr revIDLastSave="0" documentId="8_{1BADB999-C3F3-408A-97FE-5767C028313B}" xr6:coauthVersionLast="36" xr6:coauthVersionMax="36" xr10:uidLastSave="{00000000-0000-0000-0000-000000000000}"/>
  <bookViews>
    <workbookView xWindow="-105" yWindow="-105" windowWidth="20715" windowHeight="13155" activeTab="1" xr2:uid="{00000000-000D-0000-FFFF-FFFF00000000}"/>
  </bookViews>
  <sheets>
    <sheet name="TTHC noi bo xet thang tien" sheetId="13" r:id="rId1"/>
    <sheet name="TTHC noi bo xet dac cach" sheetId="1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K14" i="14" l="1"/>
  <c r="J14" i="14"/>
  <c r="G28" i="14"/>
  <c r="F28" i="14"/>
  <c r="J27" i="14"/>
  <c r="K27" i="14" s="1"/>
  <c r="J26" i="14"/>
  <c r="K26" i="14" s="1"/>
  <c r="J25" i="14"/>
  <c r="K25" i="14" s="1"/>
  <c r="J24" i="14"/>
  <c r="K24" i="14" s="1"/>
  <c r="J23" i="14"/>
  <c r="K23" i="14" s="1"/>
  <c r="J22" i="14"/>
  <c r="K22" i="14" s="1"/>
  <c r="J21" i="14"/>
  <c r="K21" i="14" s="1"/>
  <c r="J20" i="14"/>
  <c r="K20" i="14" s="1"/>
  <c r="J19" i="14"/>
  <c r="K19" i="14" s="1"/>
  <c r="J18" i="14"/>
  <c r="K18" i="14" s="1"/>
  <c r="J17" i="14"/>
  <c r="K17" i="14" s="1"/>
  <c r="J16" i="14"/>
  <c r="K16" i="14" s="1"/>
  <c r="J15" i="14"/>
  <c r="K15" i="14" s="1"/>
  <c r="J13" i="14"/>
  <c r="K13" i="14" s="1"/>
  <c r="J12" i="14"/>
  <c r="K12" i="14" s="1"/>
  <c r="J11" i="14"/>
  <c r="K11" i="14" s="1"/>
  <c r="J10" i="14"/>
  <c r="J13" i="13"/>
  <c r="K13" i="13" s="1"/>
  <c r="J12" i="13"/>
  <c r="K12" i="13" s="1"/>
  <c r="J11" i="13"/>
  <c r="K11" i="13" s="1"/>
  <c r="J10" i="13"/>
  <c r="K10" i="13" s="1"/>
  <c r="J28" i="14" l="1"/>
  <c r="K10" i="14"/>
  <c r="K28" i="14" s="1"/>
  <c r="G27" i="13"/>
  <c r="F27" i="13"/>
  <c r="J26" i="13"/>
  <c r="K26" i="13" s="1"/>
  <c r="J25" i="13"/>
  <c r="K25" i="13" s="1"/>
  <c r="J24" i="13"/>
  <c r="K24" i="13" s="1"/>
  <c r="J23" i="13"/>
  <c r="K23" i="13" s="1"/>
  <c r="J22" i="13"/>
  <c r="K22" i="13" s="1"/>
  <c r="J21" i="13"/>
  <c r="K21" i="13" s="1"/>
  <c r="J20" i="13"/>
  <c r="K20" i="13" s="1"/>
  <c r="J19" i="13"/>
  <c r="K19" i="13" s="1"/>
  <c r="J18" i="13"/>
  <c r="K18" i="13" s="1"/>
  <c r="J17" i="13"/>
  <c r="K17" i="13" s="1"/>
  <c r="J16" i="13"/>
  <c r="K16" i="13" s="1"/>
  <c r="J15" i="13"/>
  <c r="K15" i="13" s="1"/>
  <c r="J14" i="13"/>
  <c r="K14" i="13" s="1"/>
  <c r="K27" i="13" l="1"/>
  <c r="J27" i="13"/>
</calcChain>
</file>

<file path=xl/sharedStrings.xml><?xml version="1.0" encoding="utf-8"?>
<sst xmlns="http://schemas.openxmlformats.org/spreadsheetml/2006/main" count="92" uniqueCount="45">
  <si>
    <t>STT</t>
  </si>
  <si>
    <t>TỔNG</t>
  </si>
  <si>
    <t>Chuẩn bị hồ sơ</t>
  </si>
  <si>
    <t>Phí</t>
  </si>
  <si>
    <t>Lệ phí</t>
  </si>
  <si>
    <t>Ghi chú</t>
  </si>
  <si>
    <t>Nộp hồ sơ</t>
  </si>
  <si>
    <t>Trực tiếp</t>
  </si>
  <si>
    <t>Nhận kết quả</t>
  </si>
  <si>
    <t>I.</t>
  </si>
  <si>
    <t>Các công việc 
khi thực hiện TTHC</t>
  </si>
  <si>
    <t>Số lượng đối tượng tuân thủ/01 năm</t>
  </si>
  <si>
    <t>Các hoạt động/ cách thức thực hiện cụ thể</t>
  </si>
  <si>
    <t>Số lần thực hiện/ 01 năm</t>
  </si>
  <si>
    <t>Bưu điện</t>
  </si>
  <si>
    <t>Nộp phí, lệ phí, chi phí khác</t>
  </si>
  <si>
    <t>Chi phí khác</t>
  </si>
  <si>
    <t>3.3</t>
  </si>
  <si>
    <t>3.2</t>
  </si>
  <si>
    <t>3.1</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</si>
  <si>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</si>
  <si>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</si>
  <si>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</si>
  <si>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</si>
  <si>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</si>
  <si>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</si>
  <si>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r>
      <rPr>
        <b/>
        <sz val="12"/>
        <color indexed="8"/>
        <rFont val="Times New Roman"/>
        <family val="1"/>
      </rPr>
      <t>Công việc khác</t>
    </r>
    <r>
      <rPr>
        <sz val="12"/>
        <color indexed="8"/>
        <rFont val="Times New Roman"/>
        <family val="1"/>
      </rPr>
      <t xml:space="preserve"> (nếu có)</t>
    </r>
  </si>
  <si>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</si>
  <si>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t>BỘ GIÁO DỤC VÀ ĐÀO TẠO</t>
  </si>
  <si>
    <t>Khác</t>
  </si>
  <si>
    <t>Internet</t>
  </si>
  <si>
    <t>CHI PHÍ THỰC HIỆN TTHC HIỆN TẠI</t>
  </si>
  <si>
    <t>CHI PHÍ TUÂN THỦ THỦ TỤC HÀNH CHÍNH TẠI NGHỊ ĐỊNH</t>
  </si>
  <si>
    <t xml:space="preserve">(Kèm theo đánh giá thủ tục hành chính, việc phân cấp nhiệm vụ, quyền hạn, việc ứng dụng, thúc đẩy phát triển khoa học, công nghệ, đổi mới sáng tạo và chuyển đổi số trong dự thảo Nghị định quy định chi tiết một số điều của Luật Nhà giáo )                      </t>
  </si>
  <si>
    <t xml:space="preserve">Sơ yếu lý lịch của nhà giáo </t>
  </si>
  <si>
    <t>theo mẫu sơ yếu lý lịch viên chức</t>
  </si>
  <si>
    <t>Bản nhận xét, đánh giá của người đứng đầu cơ sở giáo dục sử dụng nhà giáo về các tiêu chuẩn, điều kiện đăng ký xét thăng tiến nghề nghiệp của nhà giáo theo quy định</t>
  </si>
  <si>
    <t>Bản sao các văn bằng, chứng chỉ theo yêu cầu của chức danh nhà giáo dự xét thăng tiến nghề nghiệp</t>
  </si>
  <si>
    <t>Các yêu cầu khác theo quy định chuẩn nghề nghiệp của chức danh nhà giáo dự xét thăng tiến nghề nghiệp</t>
  </si>
  <si>
    <t>Xin nhận xét, đánh giá (hoặc dùng bản có sẵn)</t>
  </si>
  <si>
    <t>Chuẩn bị VB, CC theo yêu cầu</t>
  </si>
  <si>
    <r>
      <t xml:space="preserve">TÊN THỦ TỤC HÀNH CHÍNH NỘI BỘ 1: </t>
    </r>
    <r>
      <rPr>
        <b/>
        <sz val="13"/>
        <color rgb="FF0000FF"/>
        <rFont val="Times New Roman"/>
        <family val="1"/>
      </rPr>
      <t>Xét thăng tiến nghề nghiệp nhà giáo</t>
    </r>
  </si>
  <si>
    <r>
      <t xml:space="preserve">TÊN THỦ TỤC HÀNH CHÍNH NỌI BỘ 2: </t>
    </r>
    <r>
      <rPr>
        <b/>
        <sz val="13"/>
        <color rgb="FF0000FF"/>
        <rFont val="Times New Roman"/>
        <family val="1"/>
      </rPr>
      <t>Xét thăng tiến nghề nghiệp nhà giáo đặc cách</t>
    </r>
  </si>
  <si>
    <t>Minh chứng thành tích đặc biệt xuất sắc trong hoạt động nghề nghiệp của nhà giáo hoặc QĐ bổ nhiệm chức danh GS, PGS</t>
  </si>
  <si>
    <t>chuẩn bị minh chứng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</si>
</sst>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Red]0.0"/>
  </numFmts>
  <fonts count="13" x14ac:knownFonts="1">
    <font>
      <sz val="11"/>
      <color theme="1"/>
      <name val="Calibri"/>
      <family val="2"/>
      <scheme val="minor"/>
    </font>
    <font>
      <b/>
      <sz val="12"/>
      <color indexed="8"/>
      <name val="Times New Roman"/>
      <family val="1"/>
    </font>
    <font>
      <sz val="12"/>
      <color indexed="8"/>
      <name val="Times New Roman"/>
      <family val="1"/>
    </font>
    <font>
      <b/>
      <sz val="12"/>
      <name val="Times New Roman"/>
      <family val="1"/>
    </font>
    <font>
      <sz val="12"/>
      <name val="Times New Roman"/>
      <family val="1"/>
    </font>
    <font>
      <sz val="10"/>
      <color indexed="8"/>
      <name val="Tahoma"/>
      <family val="2"/>
    </font>
    <font>
      <b/>
      <i/>
      <sz val="13"/>
      <color indexed="8"/>
      <name val="Times New Roman"/>
      <family val="1"/>
    </font>
    <font>
      <b/>
      <sz val="13"/>
      <color indexed="8"/>
      <name val="Times New Roman"/>
      <family val="1"/>
    </font>
    <font>
      <b/>
      <sz val="14"/>
      <color indexed="8"/>
      <name val="Times New Roman"/>
      <family val="1"/>
    </font>
    <font>
      <i/>
      <sz val="13"/>
      <color indexed="8"/>
      <name val="Times New Roman"/>
      <family val="1"/>
    </font>
    <font>
      <sz val="13"/>
      <color theme="1"/>
      <name val="Calibri"/>
      <family val="2"/>
      <scheme val="minor"/>
    </font>
    <font>
      <sz val="12"/>
      <color rgb="FF0000FF"/>
      <name val="Times New Roman"/>
      <family val="1"/>
    </font>
    <font>
      <b/>
      <sz val="13"/>
      <color rgb="FF0000FF"/>
      <name val="Times New Roman"/>
      <family val="1"/>
    </font>
  </fonts>
  <fills count="3">
    <fill>
      <patternFill patternType="none"/>
    </fill>
    <fill>
      <patternFill patternType="gray125"/>
    </fill>
    <fill>
      <patternFill patternType="solid">
        <fgColor rgb="FFFFFF00"/>
        <bgColor indexed="64"/>
      </patternFill>
    </fill>
  </fills>
  <borders count="1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hair">
        <color indexed="64"/>
      </top>
      <bottom/>
      <diagonal/>
    </border>
  </borders>
  <cellStyleXfs count="1">
    <xf numFmtId="0" fontId="0" fillId="0" borderId="0"/>
  </cellStyleXfs>
  <cellXfs count="66">
    <xf numFmtId="0" fontId="0" fillId="0" borderId="0" xfId="0"/>
    <xf numFmtId="0" fontId="5" fillId="0" borderId="0" xfId="0" applyFont="1" applyAlignment="1">
      <alignment vertical="center"/>
    </xf>
    <xf numFmtId="0" fontId="3" fillId="0" borderId="1"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164" fontId="1" fillId="0" borderId="2" xfId="0" applyNumberFormat="1" applyFont="1" applyBorder="1" applyAlignment="1" applyProtection="1">
      <alignment horizontal="center" vertical="center" wrapText="1"/>
      <protection locked="0"/>
    </xf>
    <xf numFmtId="3" fontId="2" fillId="0" borderId="2" xfId="0" applyNumberFormat="1" applyFont="1" applyBorder="1" applyAlignment="1" applyProtection="1">
      <alignment horizontal="center" vertical="center" wrapText="1"/>
      <protection locked="0"/>
    </xf>
    <xf numFmtId="4" fontId="1" fillId="0" borderId="3" xfId="0" applyNumberFormat="1" applyFont="1" applyBorder="1" applyAlignment="1" applyProtection="1">
      <alignment horizontal="center" vertical="center" wrapText="1"/>
      <protection locked="0"/>
    </xf>
    <xf numFmtId="0" fontId="1" fillId="0" borderId="4" xfId="0" applyFont="1" applyBorder="1" applyAlignment="1" applyProtection="1">
      <alignment vertical="center" wrapText="1"/>
      <protection locked="0"/>
    </xf>
    <xf numFmtId="0" fontId="2" fillId="0" borderId="4" xfId="0" applyFont="1" applyBorder="1" applyAlignment="1" applyProtection="1">
      <alignment vertical="center" wrapText="1"/>
      <protection locked="0"/>
    </xf>
    <xf numFmtId="165" fontId="2" fillId="0" borderId="4" xfId="0" applyNumberFormat="1" applyFont="1" applyBorder="1" applyAlignment="1" applyProtection="1">
      <alignment horizontal="right" vertical="center" wrapText="1"/>
      <protection locked="0"/>
    </xf>
    <xf numFmtId="3" fontId="2" fillId="0" borderId="4" xfId="0" applyNumberFormat="1" applyFont="1" applyBorder="1" applyAlignment="1" applyProtection="1">
      <alignment horizontal="right" vertical="center" wrapText="1"/>
      <protection locked="0"/>
    </xf>
    <xf numFmtId="3" fontId="2" fillId="0" borderId="5" xfId="0" applyNumberFormat="1" applyFont="1" applyBorder="1" applyAlignment="1" applyProtection="1">
      <alignment horizontal="left" vertical="center" wrapText="1"/>
      <protection locked="0"/>
    </xf>
    <xf numFmtId="165" fontId="1" fillId="0" borderId="6" xfId="0" applyNumberFormat="1" applyFont="1" applyBorder="1" applyAlignment="1" applyProtection="1">
      <alignment horizontal="right" vertical="center" wrapText="1"/>
      <protection locked="0"/>
    </xf>
    <xf numFmtId="3" fontId="1" fillId="0" borderId="6" xfId="0" applyNumberFormat="1" applyFont="1" applyBorder="1" applyAlignment="1" applyProtection="1">
      <alignment horizontal="right" vertical="center" wrapText="1"/>
      <protection locked="0"/>
    </xf>
    <xf numFmtId="3" fontId="1" fillId="0" borderId="6" xfId="0" quotePrefix="1" applyNumberFormat="1" applyFont="1" applyBorder="1" applyAlignment="1" applyProtection="1">
      <alignment horizontal="right" vertical="center" wrapText="1"/>
      <protection locked="0"/>
    </xf>
    <xf numFmtId="0" fontId="2" fillId="0" borderId="0" xfId="0" applyFont="1"/>
    <xf numFmtId="164" fontId="1" fillId="0" borderId="8" xfId="0" applyNumberFormat="1"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165" fontId="1" fillId="0" borderId="0" xfId="0" applyNumberFormat="1" applyFont="1" applyAlignment="1" applyProtection="1">
      <alignment horizontal="right" vertical="center" wrapText="1"/>
      <protection locked="0"/>
    </xf>
    <xf numFmtId="3" fontId="1" fillId="0" borderId="0" xfId="0" applyNumberFormat="1" applyFont="1" applyAlignment="1" applyProtection="1">
      <alignment horizontal="right" vertical="center" wrapText="1"/>
      <protection locked="0"/>
    </xf>
    <xf numFmtId="3" fontId="1" fillId="0" borderId="0" xfId="0" quotePrefix="1" applyNumberFormat="1" applyFont="1" applyAlignment="1" applyProtection="1">
      <alignment horizontal="right" vertic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vertical="center"/>
      <protection locked="0"/>
    </xf>
    <xf numFmtId="164" fontId="5" fillId="0" borderId="0" xfId="0" applyNumberFormat="1" applyFont="1" applyAlignment="1" applyProtection="1">
      <alignment vertical="center"/>
      <protection locked="0"/>
    </xf>
    <xf numFmtId="3" fontId="5" fillId="0" borderId="0" xfId="0" applyNumberFormat="1" applyFont="1" applyAlignment="1" applyProtection="1">
      <alignment vertical="center"/>
      <protection locked="0"/>
    </xf>
    <xf numFmtId="0" fontId="6" fillId="0" borderId="0" xfId="0" applyFont="1" applyAlignment="1" applyProtection="1">
      <alignment vertical="top" wrapText="1"/>
      <protection locked="0"/>
    </xf>
    <xf numFmtId="0" fontId="1" fillId="0" borderId="0" xfId="0" applyFont="1" applyAlignment="1" applyProtection="1">
      <alignment horizontal="center" vertical="center"/>
      <protection locked="0"/>
    </xf>
    <xf numFmtId="0" fontId="2" fillId="0" borderId="0" xfId="0" applyFont="1" applyAlignment="1" applyProtection="1">
      <alignment vertical="center"/>
      <protection locked="0"/>
    </xf>
    <xf numFmtId="0" fontId="1" fillId="0" borderId="0" xfId="0" applyFont="1" applyAlignment="1" applyProtection="1">
      <alignment horizontal="left" vertical="center"/>
      <protection locked="0"/>
    </xf>
    <xf numFmtId="164" fontId="1" fillId="0" borderId="2" xfId="0" applyNumberFormat="1" applyFont="1" applyBorder="1" applyAlignment="1">
      <alignment horizontal="center" vertical="center" wrapText="1"/>
    </xf>
    <xf numFmtId="3" fontId="2" fillId="0" borderId="4" xfId="0" applyNumberFormat="1" applyFont="1" applyBorder="1" applyAlignment="1">
      <alignment horizontal="right" vertical="center" wrapText="1"/>
    </xf>
    <xf numFmtId="3" fontId="1" fillId="0" borderId="6" xfId="0" applyNumberFormat="1" applyFont="1" applyBorder="1" applyAlignment="1">
      <alignment horizontal="right" vertical="center" wrapText="1"/>
    </xf>
    <xf numFmtId="3" fontId="1" fillId="0" borderId="0" xfId="0" applyNumberFormat="1" applyFont="1" applyAlignment="1">
      <alignment horizontal="right" vertical="center" wrapText="1"/>
    </xf>
    <xf numFmtId="0" fontId="2" fillId="0" borderId="4" xfId="0" applyFont="1" applyBorder="1" applyAlignment="1" applyProtection="1">
      <alignment vertical="top" wrapText="1"/>
      <protection locked="0"/>
    </xf>
    <xf numFmtId="0" fontId="2" fillId="0" borderId="0" xfId="0" applyFont="1" applyAlignment="1">
      <alignment vertical="center"/>
    </xf>
    <xf numFmtId="3" fontId="1" fillId="0" borderId="7" xfId="0" applyNumberFormat="1" applyFont="1" applyBorder="1" applyAlignment="1" applyProtection="1">
      <alignment horizontal="right" vertical="center" wrapText="1"/>
      <protection locked="0"/>
    </xf>
    <xf numFmtId="3" fontId="2" fillId="0" borderId="4" xfId="0" applyNumberFormat="1" applyFont="1" applyBorder="1" applyAlignment="1" applyProtection="1">
      <alignment vertical="center"/>
      <protection locked="0"/>
    </xf>
    <xf numFmtId="165" fontId="4" fillId="0" borderId="4" xfId="0" applyNumberFormat="1" applyFont="1" applyBorder="1" applyAlignment="1" applyProtection="1">
      <alignment horizontal="right" vertical="center" wrapText="1"/>
      <protection locked="0" hidden="1"/>
    </xf>
    <xf numFmtId="0" fontId="2" fillId="0" borderId="4" xfId="0" applyFont="1" applyBorder="1" applyAlignment="1" applyProtection="1">
      <alignment horizontal="center" vertical="center" wrapText="1"/>
      <protection locked="0"/>
    </xf>
    <xf numFmtId="3" fontId="2" fillId="0" borderId="4" xfId="0" applyNumberFormat="1" applyFont="1" applyBorder="1" applyAlignment="1" applyProtection="1">
      <alignment vertical="center" wrapText="1"/>
      <protection locked="0"/>
    </xf>
    <xf numFmtId="0" fontId="2" fillId="0" borderId="11" xfId="0" applyFont="1" applyBorder="1" applyAlignment="1">
      <alignment vertical="center"/>
    </xf>
    <xf numFmtId="0" fontId="7" fillId="0" borderId="0" xfId="0" applyFont="1" applyAlignment="1" applyProtection="1">
      <alignment vertical="top" wrapText="1"/>
      <protection locked="0"/>
    </xf>
    <xf numFmtId="0" fontId="1" fillId="0" borderId="4" xfId="0" quotePrefix="1" applyFont="1" applyBorder="1" applyAlignment="1" applyProtection="1">
      <alignment horizontal="center" vertical="center" wrapText="1"/>
      <protection locked="0"/>
    </xf>
    <xf numFmtId="0" fontId="2" fillId="0" borderId="4" xfId="0" quotePrefix="1"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11" fillId="0" borderId="4" xfId="0" applyFont="1" applyBorder="1" applyAlignment="1">
      <alignment horizontal="justify" vertical="top"/>
    </xf>
    <xf numFmtId="0" fontId="11" fillId="0" borderId="4" xfId="0" applyFont="1" applyBorder="1" applyAlignment="1" applyProtection="1">
      <alignment vertical="top" wrapText="1"/>
      <protection locked="0"/>
    </xf>
    <xf numFmtId="165" fontId="11" fillId="0" borderId="4" xfId="0" applyNumberFormat="1" applyFont="1" applyBorder="1" applyAlignment="1" applyProtection="1">
      <alignment horizontal="right" vertical="center" wrapText="1"/>
      <protection locked="0" hidden="1"/>
    </xf>
    <xf numFmtId="0" fontId="1" fillId="0" borderId="0" xfId="0" applyFont="1" applyAlignment="1" applyProtection="1">
      <alignment horizontal="left" vertical="center"/>
      <protection locked="0"/>
    </xf>
    <xf numFmtId="164" fontId="1" fillId="2" borderId="2" xfId="0" applyNumberFormat="1" applyFont="1" applyFill="1" applyBorder="1" applyAlignment="1" applyProtection="1">
      <alignment horizontal="center" vertical="center" wrapText="1"/>
      <protection locked="0"/>
    </xf>
    <xf numFmtId="3" fontId="2" fillId="2" borderId="4" xfId="0" applyNumberFormat="1" applyFont="1" applyFill="1" applyBorder="1" applyAlignment="1" applyProtection="1">
      <alignment horizontal="right" vertical="center" wrapText="1"/>
      <protection locked="0"/>
    </xf>
    <xf numFmtId="0" fontId="2" fillId="2" borderId="4" xfId="0" applyFont="1" applyFill="1" applyBorder="1" applyAlignment="1">
      <alignment vertical="center" wrapText="1"/>
    </xf>
    <xf numFmtId="0" fontId="11" fillId="2" borderId="4" xfId="0" applyFont="1" applyFill="1" applyBorder="1" applyAlignment="1">
      <alignment vertical="center" wrapText="1"/>
    </xf>
    <xf numFmtId="3" fontId="1" fillId="2" borderId="6" xfId="0" applyNumberFormat="1" applyFont="1" applyFill="1" applyBorder="1" applyAlignment="1" applyProtection="1">
      <alignment horizontal="right" vertical="center" wrapText="1"/>
      <protection locked="0"/>
    </xf>
    <xf numFmtId="0" fontId="1" fillId="0" borderId="9"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7" fillId="0" borderId="0" xfId="0" applyFont="1" applyAlignment="1" applyProtection="1">
      <alignment horizontal="center" vertical="top" wrapText="1"/>
      <protection locked="0"/>
    </xf>
    <xf numFmtId="0" fontId="6" fillId="0" borderId="0" xfId="0" applyFont="1" applyAlignment="1" applyProtection="1">
      <alignment horizontal="center" vertical="top" wrapText="1"/>
      <protection locked="0"/>
    </xf>
    <xf numFmtId="0" fontId="8" fillId="0" borderId="0" xfId="0" applyFont="1" applyAlignment="1" applyProtection="1">
      <alignment horizontal="center"/>
      <protection locked="0"/>
    </xf>
    <xf numFmtId="0" fontId="9" fillId="0" borderId="0" xfId="0" applyFont="1" applyAlignment="1" applyProtection="1">
      <alignment horizontal="center" vertical="center" wrapText="1"/>
      <protection locked="0"/>
    </xf>
    <xf numFmtId="0" fontId="9" fillId="0" borderId="0" xfId="0" applyFont="1" applyAlignment="1" applyProtection="1">
      <alignment horizontal="center" vertical="center"/>
      <protection locked="0"/>
    </xf>
    <xf numFmtId="0" fontId="7" fillId="0" borderId="0" xfId="0" applyFont="1" applyAlignment="1" applyProtection="1">
      <alignment horizontal="left" vertical="center" wrapText="1"/>
      <protection locked="0"/>
    </xf>
    <xf numFmtId="0" fontId="10" fillId="0" borderId="0" xfId="0" applyFont="1" applyAlignment="1">
      <alignment horizontal="left" vertical="center"/>
    </xf>
    <xf numFmtId="0" fontId="1" fillId="0" borderId="0" xfId="0" applyFont="1" applyAlignment="1" applyProtection="1">
      <alignment horizontal="left" vertical="center"/>
      <protection locked="0"/>
    </xf>
  </cellXfs>
  <cellStyles count="1">
    <cellStyle name="Normal"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xdr:col>
      <xdr:colOff>501650</xdr:colOff>
      <xdr:row>1</xdr:row>
      <xdr:rowOff>47625</xdr:rowOff>
    </xdr:from>
    <xdr:to>
      <xdr:col>1</xdr:col>
      <xdr:colOff>1520825</xdr:colOff>
      <xdr:row>1</xdr:row>
      <xdr:rowOff>47625</xdr:rowOff>
    </xdr:to>
    <xdr:cxnSp macro="">
      <xdr:nvCxnSpPr>
        <xdr:cNvPr id="4" name="AutoShape 144">
          <a:extLst>
            <a:ext uri="{FF2B5EF4-FFF2-40B4-BE49-F238E27FC236}">
              <a16:creationId xmlns:a16="http://schemas.microsoft.com/office/drawing/2014/main" id="{3F36EB1E-006A-43A3-8543-2114394DD646}"/>
            </a:ext>
          </a:extLst>
        </xdr:cNvPr>
        <xdr:cNvCxnSpPr>
          <a:cxnSpLocks noChangeShapeType="1"/>
        </xdr:cNvCxnSpPr>
      </xdr:nvCxnSpPr>
      <xdr:spPr bwMode="auto">
        <a:xfrm>
          <a:off x="958850" y="304800"/>
          <a:ext cx="10191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501650</xdr:colOff>
      <xdr:row>1</xdr:row>
      <xdr:rowOff>47625</xdr:rowOff>
    </xdr:from>
    <xdr:to>
      <xdr:col>1</xdr:col>
      <xdr:colOff>1520825</xdr:colOff>
      <xdr:row>1</xdr:row>
      <xdr:rowOff>47625</xdr:rowOff>
    </xdr:to>
    <xdr:cxnSp macro="">
      <xdr:nvCxnSpPr>
        <xdr:cNvPr id="2" name="AutoShape 144">
          <a:extLst>
            <a:ext uri="{FF2B5EF4-FFF2-40B4-BE49-F238E27FC236}">
              <a16:creationId xmlns:a16="http://schemas.microsoft.com/office/drawing/2014/main" id="{0B56D11B-FAFD-4936-B9BF-94E63633A02B}"/>
            </a:ext>
          </a:extLst>
        </xdr:cNvPr>
        <xdr:cNvCxnSpPr>
          <a:cxnSpLocks noChangeShapeType="1"/>
        </xdr:cNvCxnSpPr>
      </xdr:nvCxnSpPr>
      <xdr:spPr bwMode="auto">
        <a:xfrm>
          <a:off x="987425" y="304800"/>
          <a:ext cx="10191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3A1F4-C4C3-445A-87C2-106CBBCE2D0D}">
  <dimension ref="A1:Q44"/>
  <sheetViews>
    <sheetView topLeftCell="A16" zoomScale="70" zoomScaleNormal="70" workbookViewId="0">
      <selection activeCell="C28" sqref="C28"/>
    </sheetView>
  </sheetViews>
  <sheetFormatPr defaultColWidth="9" defaultRowHeight="20.25" customHeight="1" x14ac:dyDescent="0.25"/>
  <cols>
    <col min="1" max="1" width="6.85546875" style="22" customWidth="1"/>
    <col min="2" max="2" width="22.140625" style="23" customWidth="1"/>
    <col min="3" max="3" width="17.85546875" style="23" customWidth="1"/>
    <col min="4" max="4" width="7.42578125" style="24" customWidth="1"/>
    <col min="5" max="5" width="8" style="25" customWidth="1"/>
    <col min="6" max="6" width="9" style="23"/>
    <col min="7" max="7" width="8.7109375" style="23" customWidth="1"/>
    <col min="8" max="8" width="7.42578125" style="23" customWidth="1"/>
    <col min="9" max="10" width="11" style="23" customWidth="1"/>
    <col min="11" max="11" width="14.140625" style="23" customWidth="1"/>
    <col min="12" max="12" width="11" style="23" customWidth="1"/>
    <col min="13" max="13" width="9" style="1"/>
    <col min="14" max="14" width="14.7109375" style="1" customWidth="1"/>
    <col min="15" max="16384" width="9" style="1"/>
  </cols>
  <sheetData>
    <row r="1" spans="1:17" ht="20.25" customHeight="1" x14ac:dyDescent="0.25">
      <c r="A1" s="58" t="s">
        <v>28</v>
      </c>
      <c r="B1" s="58"/>
      <c r="C1" s="58"/>
      <c r="I1" s="59"/>
      <c r="J1" s="59"/>
      <c r="K1" s="59"/>
      <c r="L1" s="26"/>
    </row>
    <row r="2" spans="1:17" ht="11.25" customHeight="1" x14ac:dyDescent="0.25">
      <c r="B2" s="42"/>
      <c r="C2" s="42"/>
      <c r="I2" s="59"/>
      <c r="J2" s="59"/>
      <c r="K2" s="59"/>
      <c r="L2" s="26"/>
    </row>
    <row r="3" spans="1:17" ht="25.5" customHeight="1" x14ac:dyDescent="0.3">
      <c r="A3" s="60" t="s">
        <v>32</v>
      </c>
      <c r="B3" s="60"/>
      <c r="C3" s="60"/>
      <c r="D3" s="60"/>
      <c r="E3" s="60"/>
      <c r="F3" s="60"/>
      <c r="G3" s="60"/>
      <c r="H3" s="60"/>
      <c r="I3" s="60"/>
      <c r="J3" s="60"/>
      <c r="K3" s="60"/>
      <c r="L3" s="60"/>
    </row>
    <row r="4" spans="1:17" ht="43.5" customHeight="1" x14ac:dyDescent="0.25">
      <c r="A4" s="61" t="s">
        <v>33</v>
      </c>
      <c r="B4" s="62"/>
      <c r="C4" s="62"/>
      <c r="D4" s="62"/>
      <c r="E4" s="62"/>
      <c r="F4" s="62"/>
      <c r="G4" s="62"/>
      <c r="H4" s="62"/>
      <c r="I4" s="62"/>
      <c r="J4" s="62"/>
      <c r="K4" s="62"/>
      <c r="L4" s="62"/>
    </row>
    <row r="5" spans="1:17" s="35" customFormat="1" ht="38.25" customHeight="1" x14ac:dyDescent="0.25">
      <c r="A5" s="63" t="s">
        <v>41</v>
      </c>
      <c r="B5" s="64"/>
      <c r="C5" s="64"/>
      <c r="D5" s="64"/>
      <c r="E5" s="64"/>
      <c r="F5" s="64"/>
      <c r="G5" s="64"/>
      <c r="H5" s="64"/>
      <c r="I5" s="64"/>
      <c r="J5" s="64"/>
      <c r="K5" s="64"/>
      <c r="L5" s="64"/>
    </row>
    <row r="6" spans="1:17" s="35" customFormat="1" ht="20.25" customHeight="1" x14ac:dyDescent="0.25">
      <c r="A6" s="27" t="s">
        <v>9</v>
      </c>
      <c r="B6" s="65" t="s">
        <v>31</v>
      </c>
      <c r="C6" s="65"/>
      <c r="D6" s="65"/>
      <c r="E6" s="65"/>
      <c r="F6" s="65"/>
      <c r="G6" s="65"/>
      <c r="H6" s="65"/>
      <c r="I6" s="65"/>
      <c r="J6" s="65"/>
      <c r="K6" s="65"/>
      <c r="L6" s="28"/>
      <c r="Q6" s="41"/>
    </row>
    <row r="7" spans="1:17" s="35" customFormat="1" ht="12" customHeight="1" thickBot="1" x14ac:dyDescent="0.3">
      <c r="A7" s="27"/>
      <c r="B7" s="29"/>
      <c r="C7" s="29"/>
      <c r="D7" s="29"/>
      <c r="E7" s="29"/>
      <c r="F7" s="29"/>
      <c r="G7" s="29"/>
      <c r="H7" s="29"/>
      <c r="I7" s="29"/>
      <c r="J7" s="29"/>
      <c r="K7" s="29"/>
      <c r="L7" s="28"/>
    </row>
    <row r="8" spans="1:17" s="35" customFormat="1" ht="117.75" customHeight="1" x14ac:dyDescent="0.25">
      <c r="A8" s="2" t="s">
        <v>0</v>
      </c>
      <c r="B8" s="3" t="s">
        <v>10</v>
      </c>
      <c r="C8" s="3" t="s">
        <v>12</v>
      </c>
      <c r="D8" s="4" t="s">
        <v>20</v>
      </c>
      <c r="E8" s="5" t="s">
        <v>21</v>
      </c>
      <c r="F8" s="6" t="s">
        <v>22</v>
      </c>
      <c r="G8" s="4" t="s">
        <v>23</v>
      </c>
      <c r="H8" s="4" t="s">
        <v>13</v>
      </c>
      <c r="I8" s="51" t="s">
        <v>11</v>
      </c>
      <c r="J8" s="30" t="s">
        <v>24</v>
      </c>
      <c r="K8" s="30" t="s">
        <v>25</v>
      </c>
      <c r="L8" s="16" t="s">
        <v>5</v>
      </c>
    </row>
    <row r="9" spans="1:17" s="35" customFormat="1" ht="23.25" customHeight="1" x14ac:dyDescent="0.25">
      <c r="A9" s="43">
        <v>1</v>
      </c>
      <c r="B9" s="7" t="s">
        <v>2</v>
      </c>
      <c r="C9" s="8"/>
      <c r="D9" s="9"/>
      <c r="E9" s="37"/>
      <c r="F9" s="10"/>
      <c r="G9" s="10"/>
      <c r="H9" s="10"/>
      <c r="I9" s="52"/>
      <c r="J9" s="31"/>
      <c r="K9" s="31"/>
      <c r="L9" s="11"/>
    </row>
    <row r="10" spans="1:17" s="35" customFormat="1" ht="31.5" x14ac:dyDescent="0.25">
      <c r="A10" s="39">
        <v>1.1000000000000001</v>
      </c>
      <c r="B10" s="47" t="s">
        <v>34</v>
      </c>
      <c r="C10" s="48" t="s">
        <v>35</v>
      </c>
      <c r="D10" s="38">
        <v>3</v>
      </c>
      <c r="E10" s="40">
        <v>43750</v>
      </c>
      <c r="F10" s="10"/>
      <c r="G10" s="10"/>
      <c r="H10" s="10">
        <v>1</v>
      </c>
      <c r="I10" s="53">
        <v>500</v>
      </c>
      <c r="J10" s="31">
        <f>G10+F10+(D10*E10)</f>
        <v>131250</v>
      </c>
      <c r="K10" s="31">
        <f>J10*I10*H10</f>
        <v>65625000</v>
      </c>
      <c r="L10" s="11"/>
    </row>
    <row r="11" spans="1:17" s="35" customFormat="1" ht="110.25" x14ac:dyDescent="0.25">
      <c r="A11" s="39">
        <v>1.2</v>
      </c>
      <c r="B11" s="47" t="s">
        <v>36</v>
      </c>
      <c r="C11" s="48" t="s">
        <v>39</v>
      </c>
      <c r="D11" s="38">
        <v>1</v>
      </c>
      <c r="E11" s="40">
        <v>43750</v>
      </c>
      <c r="F11" s="10"/>
      <c r="G11" s="10"/>
      <c r="H11" s="10">
        <v>1</v>
      </c>
      <c r="I11" s="53">
        <v>500</v>
      </c>
      <c r="J11" s="31">
        <f>G11+F11+(D11*E11)</f>
        <v>43750</v>
      </c>
      <c r="K11" s="31">
        <f>J11*I11*H11</f>
        <v>21875000</v>
      </c>
      <c r="L11" s="11"/>
    </row>
    <row r="12" spans="1:17" s="35" customFormat="1" ht="78.75" x14ac:dyDescent="0.25">
      <c r="A12" s="39">
        <v>1.3</v>
      </c>
      <c r="B12" s="47" t="s">
        <v>37</v>
      </c>
      <c r="C12" s="48" t="s">
        <v>40</v>
      </c>
      <c r="D12" s="38">
        <v>4</v>
      </c>
      <c r="E12" s="40">
        <v>43750</v>
      </c>
      <c r="F12" s="10"/>
      <c r="G12" s="10"/>
      <c r="H12" s="10">
        <v>1</v>
      </c>
      <c r="I12" s="53">
        <v>500</v>
      </c>
      <c r="J12" s="31">
        <f>G12+F12+(D12*E12)</f>
        <v>175000</v>
      </c>
      <c r="K12" s="31">
        <f>J12*I12*H12</f>
        <v>87500000</v>
      </c>
      <c r="L12" s="11"/>
    </row>
    <row r="13" spans="1:17" s="35" customFormat="1" ht="78.75" x14ac:dyDescent="0.25">
      <c r="A13" s="39">
        <v>1.4</v>
      </c>
      <c r="B13" s="47" t="s">
        <v>38</v>
      </c>
      <c r="C13" s="48"/>
      <c r="D13" s="38">
        <v>5</v>
      </c>
      <c r="E13" s="40">
        <v>43750</v>
      </c>
      <c r="F13" s="10"/>
      <c r="G13" s="10"/>
      <c r="H13" s="10">
        <v>1</v>
      </c>
      <c r="I13" s="53">
        <v>500</v>
      </c>
      <c r="J13" s="31">
        <f>G13+F13+(D13*E13)</f>
        <v>218750</v>
      </c>
      <c r="K13" s="31">
        <f>J13*I13*H13</f>
        <v>109375000</v>
      </c>
      <c r="L13" s="11"/>
    </row>
    <row r="14" spans="1:17" s="35" customFormat="1" ht="21.75" customHeight="1" x14ac:dyDescent="0.25">
      <c r="A14" s="43">
        <v>2</v>
      </c>
      <c r="B14" s="7" t="s">
        <v>6</v>
      </c>
      <c r="C14" s="34" t="s">
        <v>7</v>
      </c>
      <c r="D14" s="49">
        <v>2</v>
      </c>
      <c r="E14" s="40">
        <v>43750</v>
      </c>
      <c r="F14" s="10"/>
      <c r="G14" s="10"/>
      <c r="H14" s="10">
        <v>1</v>
      </c>
      <c r="I14" s="54">
        <v>100</v>
      </c>
      <c r="J14" s="31">
        <f t="shared" ref="J14:J26" si="0">G14+F14+(D14*E14)</f>
        <v>87500</v>
      </c>
      <c r="K14" s="31">
        <f t="shared" ref="K14:K26" si="1">J14*I14*H14</f>
        <v>8750000</v>
      </c>
      <c r="L14" s="11"/>
    </row>
    <row r="15" spans="1:17" s="35" customFormat="1" ht="37.5" customHeight="1" x14ac:dyDescent="0.25">
      <c r="A15" s="44"/>
      <c r="B15" s="8"/>
      <c r="C15" s="34" t="s">
        <v>14</v>
      </c>
      <c r="D15" s="49">
        <v>1</v>
      </c>
      <c r="E15" s="40">
        <v>43750</v>
      </c>
      <c r="F15" s="10"/>
      <c r="G15" s="10"/>
      <c r="H15" s="10">
        <v>1</v>
      </c>
      <c r="I15" s="54">
        <v>100</v>
      </c>
      <c r="J15" s="31">
        <f t="shared" si="0"/>
        <v>43750</v>
      </c>
      <c r="K15" s="31">
        <f>J15*I15*H15</f>
        <v>4375000</v>
      </c>
      <c r="L15" s="11"/>
    </row>
    <row r="16" spans="1:17" s="35" customFormat="1" ht="15.75" x14ac:dyDescent="0.25">
      <c r="A16" s="44"/>
      <c r="B16" s="8"/>
      <c r="C16" s="34" t="s">
        <v>30</v>
      </c>
      <c r="D16" s="38">
        <v>0.5</v>
      </c>
      <c r="E16" s="40">
        <v>43750</v>
      </c>
      <c r="F16" s="10"/>
      <c r="G16" s="10"/>
      <c r="H16" s="10">
        <v>1</v>
      </c>
      <c r="I16" s="54">
        <v>300</v>
      </c>
      <c r="J16" s="31">
        <f t="shared" si="0"/>
        <v>21875</v>
      </c>
      <c r="K16" s="31">
        <f t="shared" si="1"/>
        <v>6562500</v>
      </c>
      <c r="L16" s="11"/>
    </row>
    <row r="17" spans="1:12" s="35" customFormat="1" ht="31.5" x14ac:dyDescent="0.25">
      <c r="A17" s="43">
        <v>3</v>
      </c>
      <c r="B17" s="7" t="s">
        <v>15</v>
      </c>
      <c r="C17" s="34"/>
      <c r="D17" s="38"/>
      <c r="E17" s="40">
        <v>43750</v>
      </c>
      <c r="F17" s="10"/>
      <c r="G17" s="10"/>
      <c r="H17" s="10">
        <v>1</v>
      </c>
      <c r="I17" s="53"/>
      <c r="J17" s="31">
        <f t="shared" si="0"/>
        <v>0</v>
      </c>
      <c r="K17" s="31">
        <f t="shared" si="1"/>
        <v>0</v>
      </c>
      <c r="L17" s="11"/>
    </row>
    <row r="18" spans="1:12" s="35" customFormat="1" ht="15.75" x14ac:dyDescent="0.25">
      <c r="A18" s="39" t="s">
        <v>19</v>
      </c>
      <c r="B18" s="8" t="s">
        <v>3</v>
      </c>
      <c r="C18" s="34"/>
      <c r="D18" s="38"/>
      <c r="E18" s="40">
        <v>43750</v>
      </c>
      <c r="F18" s="10"/>
      <c r="G18" s="10"/>
      <c r="H18" s="10">
        <v>1</v>
      </c>
      <c r="I18" s="53"/>
      <c r="J18" s="31">
        <f t="shared" si="0"/>
        <v>0</v>
      </c>
      <c r="K18" s="31">
        <f t="shared" si="1"/>
        <v>0</v>
      </c>
      <c r="L18" s="11"/>
    </row>
    <row r="19" spans="1:12" s="35" customFormat="1" ht="18" customHeight="1" x14ac:dyDescent="0.25">
      <c r="A19" s="39" t="s">
        <v>18</v>
      </c>
      <c r="B19" s="8" t="s">
        <v>4</v>
      </c>
      <c r="C19" s="34"/>
      <c r="D19" s="38"/>
      <c r="E19" s="40">
        <v>43750</v>
      </c>
      <c r="F19" s="10"/>
      <c r="G19" s="10"/>
      <c r="H19" s="10">
        <v>1</v>
      </c>
      <c r="I19" s="53"/>
      <c r="J19" s="31">
        <f t="shared" si="0"/>
        <v>0</v>
      </c>
      <c r="K19" s="31">
        <f t="shared" si="1"/>
        <v>0</v>
      </c>
      <c r="L19" s="11"/>
    </row>
    <row r="20" spans="1:12" s="35" customFormat="1" ht="18" customHeight="1" x14ac:dyDescent="0.25">
      <c r="A20" s="39" t="s">
        <v>17</v>
      </c>
      <c r="B20" s="8" t="s">
        <v>16</v>
      </c>
      <c r="C20" s="34"/>
      <c r="D20" s="38"/>
      <c r="E20" s="40">
        <v>43750</v>
      </c>
      <c r="F20" s="10"/>
      <c r="G20" s="10"/>
      <c r="H20" s="10">
        <v>1</v>
      </c>
      <c r="I20" s="53"/>
      <c r="J20" s="31">
        <f t="shared" si="0"/>
        <v>0</v>
      </c>
      <c r="K20" s="31">
        <f t="shared" si="1"/>
        <v>0</v>
      </c>
      <c r="L20" s="11"/>
    </row>
    <row r="21" spans="1:12" s="35" customFormat="1" ht="63" x14ac:dyDescent="0.25">
      <c r="A21" s="44">
        <v>4</v>
      </c>
      <c r="B21" s="8" t="s">
        <v>27</v>
      </c>
      <c r="C21" s="34"/>
      <c r="D21" s="38"/>
      <c r="E21" s="40">
        <v>43750</v>
      </c>
      <c r="F21" s="10"/>
      <c r="G21" s="10"/>
      <c r="H21" s="10">
        <v>1</v>
      </c>
      <c r="I21" s="53"/>
      <c r="J21" s="31">
        <f t="shared" si="0"/>
        <v>0</v>
      </c>
      <c r="K21" s="31">
        <f t="shared" si="1"/>
        <v>0</v>
      </c>
      <c r="L21" s="11"/>
    </row>
    <row r="22" spans="1:12" s="35" customFormat="1" ht="32.25" customHeight="1" x14ac:dyDescent="0.25">
      <c r="A22" s="43">
        <v>5</v>
      </c>
      <c r="B22" s="8" t="s">
        <v>26</v>
      </c>
      <c r="C22" s="34"/>
      <c r="D22" s="38"/>
      <c r="E22" s="40">
        <v>43750</v>
      </c>
      <c r="F22" s="10"/>
      <c r="G22" s="10"/>
      <c r="H22" s="10">
        <v>1</v>
      </c>
      <c r="I22" s="53"/>
      <c r="J22" s="31">
        <f t="shared" si="0"/>
        <v>0</v>
      </c>
      <c r="K22" s="31">
        <f t="shared" si="1"/>
        <v>0</v>
      </c>
      <c r="L22" s="11"/>
    </row>
    <row r="23" spans="1:12" s="35" customFormat="1" ht="15.75" x14ac:dyDescent="0.25">
      <c r="A23" s="44">
        <v>6</v>
      </c>
      <c r="B23" s="7" t="s">
        <v>8</v>
      </c>
      <c r="C23" s="34" t="s">
        <v>7</v>
      </c>
      <c r="D23" s="49">
        <v>2</v>
      </c>
      <c r="E23" s="40">
        <v>43750</v>
      </c>
      <c r="F23" s="10"/>
      <c r="G23" s="10"/>
      <c r="H23" s="10">
        <v>1</v>
      </c>
      <c r="I23" s="54">
        <v>100</v>
      </c>
      <c r="J23" s="31">
        <f t="shared" si="0"/>
        <v>87500</v>
      </c>
      <c r="K23" s="31">
        <f t="shared" si="1"/>
        <v>8750000</v>
      </c>
      <c r="L23" s="11"/>
    </row>
    <row r="24" spans="1:12" s="35" customFormat="1" ht="15.75" x14ac:dyDescent="0.25">
      <c r="A24" s="45"/>
      <c r="B24" s="8"/>
      <c r="C24" s="34" t="s">
        <v>14</v>
      </c>
      <c r="D24" s="49">
        <v>0.5</v>
      </c>
      <c r="E24" s="40">
        <v>43750</v>
      </c>
      <c r="F24" s="10"/>
      <c r="G24" s="10"/>
      <c r="H24" s="10">
        <v>1</v>
      </c>
      <c r="I24" s="54">
        <v>100</v>
      </c>
      <c r="J24" s="31">
        <f t="shared" si="0"/>
        <v>21875</v>
      </c>
      <c r="K24" s="31">
        <f t="shared" si="1"/>
        <v>2187500</v>
      </c>
      <c r="L24" s="11"/>
    </row>
    <row r="25" spans="1:12" s="35" customFormat="1" ht="15.75" x14ac:dyDescent="0.25">
      <c r="A25" s="45"/>
      <c r="B25" s="8"/>
      <c r="C25" s="34" t="s">
        <v>30</v>
      </c>
      <c r="D25" s="38">
        <v>0.1</v>
      </c>
      <c r="E25" s="40">
        <v>43750</v>
      </c>
      <c r="F25" s="10"/>
      <c r="G25" s="10"/>
      <c r="H25" s="10">
        <v>1</v>
      </c>
      <c r="I25" s="53">
        <v>300</v>
      </c>
      <c r="J25" s="31">
        <f>G25+F25+(D25*E25)</f>
        <v>4375</v>
      </c>
      <c r="K25" s="31">
        <f t="shared" si="1"/>
        <v>1312500</v>
      </c>
      <c r="L25" s="11"/>
    </row>
    <row r="26" spans="1:12" s="35" customFormat="1" ht="15.75" x14ac:dyDescent="0.25">
      <c r="A26" s="46"/>
      <c r="B26" s="8"/>
      <c r="C26" s="34" t="s">
        <v>29</v>
      </c>
      <c r="D26" s="38"/>
      <c r="E26" s="40">
        <v>43750</v>
      </c>
      <c r="F26" s="10"/>
      <c r="G26" s="10"/>
      <c r="H26" s="10">
        <v>1</v>
      </c>
      <c r="I26" s="53"/>
      <c r="J26" s="31">
        <f t="shared" si="0"/>
        <v>0</v>
      </c>
      <c r="K26" s="31">
        <f t="shared" si="1"/>
        <v>0</v>
      </c>
      <c r="L26" s="11"/>
    </row>
    <row r="27" spans="1:12" s="35" customFormat="1" ht="18" customHeight="1" thickBot="1" x14ac:dyDescent="0.3">
      <c r="A27" s="39"/>
      <c r="B27" s="56" t="s">
        <v>1</v>
      </c>
      <c r="C27" s="57"/>
      <c r="D27" s="12"/>
      <c r="E27" s="13"/>
      <c r="F27" s="13">
        <f>SUM(F9:F21)</f>
        <v>0</v>
      </c>
      <c r="G27" s="13">
        <f>SUM(G9:G26)</f>
        <v>0</v>
      </c>
      <c r="H27" s="14"/>
      <c r="I27" s="55"/>
      <c r="J27" s="32">
        <f>SUM(J9:J26)</f>
        <v>835625</v>
      </c>
      <c r="K27" s="32">
        <f>SUM(K10:K26)</f>
        <v>316312500</v>
      </c>
      <c r="L27" s="36"/>
    </row>
    <row r="28" spans="1:12" s="35" customFormat="1" ht="18" customHeight="1" x14ac:dyDescent="0.25">
      <c r="A28" s="17"/>
      <c r="B28" s="18"/>
      <c r="C28" s="18"/>
      <c r="D28" s="19"/>
      <c r="E28" s="20"/>
      <c r="F28" s="20"/>
      <c r="G28" s="20"/>
      <c r="H28" s="21"/>
      <c r="I28" s="20"/>
      <c r="J28" s="33"/>
      <c r="K28" s="33"/>
      <c r="L28" s="20"/>
    </row>
    <row r="29" spans="1:12" s="15" customFormat="1" ht="15.75" x14ac:dyDescent="0.25">
      <c r="A29" s="22"/>
      <c r="B29" s="23"/>
      <c r="C29" s="23"/>
      <c r="D29" s="24"/>
      <c r="E29" s="25"/>
      <c r="F29" s="23"/>
      <c r="G29" s="23"/>
      <c r="H29" s="23"/>
      <c r="I29" s="23"/>
      <c r="J29" s="23"/>
      <c r="K29" s="23"/>
      <c r="L29" s="23"/>
    </row>
    <row r="30" spans="1:12" s="15" customFormat="1" ht="15.75" x14ac:dyDescent="0.25">
      <c r="A30" s="22"/>
      <c r="B30" s="23"/>
      <c r="C30" s="23"/>
      <c r="D30" s="24"/>
      <c r="E30" s="25"/>
      <c r="F30" s="23"/>
      <c r="G30" s="23"/>
      <c r="H30" s="23"/>
      <c r="I30" s="23"/>
      <c r="J30" s="23"/>
      <c r="K30" s="23"/>
      <c r="L30" s="23"/>
    </row>
    <row r="31" spans="1:12" s="15" customFormat="1" ht="15.75" x14ac:dyDescent="0.25">
      <c r="A31" s="22"/>
      <c r="B31" s="23"/>
      <c r="C31" s="23"/>
      <c r="D31" s="24"/>
      <c r="E31" s="25"/>
      <c r="F31" s="23"/>
      <c r="G31" s="23"/>
      <c r="H31" s="23"/>
      <c r="I31" s="23"/>
      <c r="J31" s="23"/>
      <c r="K31" s="23"/>
      <c r="L31" s="23"/>
    </row>
    <row r="32" spans="1:12" s="15" customFormat="1" ht="15.75" x14ac:dyDescent="0.25">
      <c r="A32" s="22"/>
      <c r="B32" s="23"/>
      <c r="C32" s="23"/>
      <c r="D32" s="24"/>
      <c r="E32" s="25"/>
      <c r="F32" s="23"/>
      <c r="G32" s="23"/>
      <c r="H32" s="23"/>
      <c r="I32" s="23"/>
      <c r="J32" s="23"/>
      <c r="K32" s="23"/>
      <c r="L32" s="23"/>
    </row>
    <row r="33" spans="1:12" s="15" customFormat="1" ht="15.75" x14ac:dyDescent="0.25">
      <c r="A33" s="22"/>
      <c r="B33" s="23"/>
      <c r="C33" s="23"/>
      <c r="D33" s="24"/>
      <c r="E33" s="25"/>
      <c r="F33" s="23"/>
      <c r="G33" s="23"/>
      <c r="H33" s="23"/>
      <c r="I33" s="23"/>
      <c r="J33" s="23"/>
      <c r="K33" s="23"/>
      <c r="L33" s="23"/>
    </row>
    <row r="34" spans="1:12" s="15" customFormat="1" ht="15.75" x14ac:dyDescent="0.25">
      <c r="A34" s="22"/>
      <c r="B34" s="23"/>
      <c r="C34" s="23"/>
      <c r="D34" s="24"/>
      <c r="E34" s="25"/>
      <c r="F34" s="23"/>
      <c r="G34" s="23"/>
      <c r="H34" s="23"/>
      <c r="I34" s="23"/>
      <c r="J34" s="23"/>
      <c r="K34" s="23"/>
      <c r="L34" s="23"/>
    </row>
    <row r="35" spans="1:12" s="15" customFormat="1" ht="15.75" x14ac:dyDescent="0.25">
      <c r="A35" s="22"/>
      <c r="B35" s="23"/>
      <c r="C35" s="23"/>
      <c r="D35" s="24"/>
      <c r="E35" s="25"/>
      <c r="F35" s="23"/>
      <c r="G35" s="23"/>
      <c r="H35" s="23"/>
      <c r="I35" s="23"/>
      <c r="J35" s="23"/>
      <c r="K35" s="23"/>
      <c r="L35" s="23"/>
    </row>
    <row r="36" spans="1:12" s="15" customFormat="1" ht="15.75" x14ac:dyDescent="0.25">
      <c r="A36" s="22"/>
      <c r="B36" s="23"/>
      <c r="C36" s="23"/>
      <c r="D36" s="24"/>
      <c r="E36" s="25"/>
      <c r="F36" s="23"/>
      <c r="G36" s="23"/>
      <c r="H36" s="23"/>
      <c r="I36" s="23"/>
      <c r="J36" s="23"/>
      <c r="K36" s="23"/>
      <c r="L36" s="23"/>
    </row>
    <row r="37" spans="1:12" s="15" customFormat="1" ht="15.75" x14ac:dyDescent="0.25">
      <c r="A37" s="22"/>
      <c r="B37" s="23"/>
      <c r="C37" s="23"/>
      <c r="D37" s="24"/>
      <c r="E37" s="25"/>
      <c r="F37" s="23"/>
      <c r="G37" s="23"/>
      <c r="H37" s="23"/>
      <c r="I37" s="23"/>
      <c r="J37" s="23"/>
      <c r="K37" s="23"/>
      <c r="L37" s="23"/>
    </row>
    <row r="38" spans="1:12" s="15" customFormat="1" ht="15.75" x14ac:dyDescent="0.25">
      <c r="A38" s="22"/>
      <c r="B38" s="23"/>
      <c r="C38" s="23"/>
      <c r="D38" s="24"/>
      <c r="E38" s="25"/>
      <c r="F38" s="23"/>
      <c r="G38" s="23"/>
      <c r="H38" s="23"/>
      <c r="I38" s="23"/>
      <c r="J38" s="23"/>
      <c r="K38" s="23"/>
      <c r="L38" s="23"/>
    </row>
    <row r="39" spans="1:12" s="15" customFormat="1" ht="15.75" x14ac:dyDescent="0.25">
      <c r="A39" s="22"/>
      <c r="B39" s="23"/>
      <c r="C39" s="23"/>
      <c r="D39" s="24"/>
      <c r="E39" s="25"/>
      <c r="F39" s="23"/>
      <c r="G39" s="23"/>
      <c r="H39" s="23"/>
      <c r="I39" s="23"/>
      <c r="J39" s="23"/>
      <c r="K39" s="23"/>
      <c r="L39" s="23"/>
    </row>
    <row r="40" spans="1:12" s="15" customFormat="1" ht="15.75" customHeight="1" x14ac:dyDescent="0.25">
      <c r="A40" s="22"/>
      <c r="B40" s="23"/>
      <c r="C40" s="23"/>
      <c r="D40" s="24"/>
      <c r="E40" s="25"/>
      <c r="F40" s="23"/>
      <c r="G40" s="23"/>
      <c r="H40" s="23"/>
      <c r="I40" s="23"/>
      <c r="J40" s="23"/>
      <c r="K40" s="23"/>
      <c r="L40" s="23"/>
    </row>
    <row r="41" spans="1:12" s="15" customFormat="1" ht="15.75" x14ac:dyDescent="0.25">
      <c r="A41" s="22"/>
      <c r="B41" s="23"/>
      <c r="C41" s="23"/>
      <c r="D41" s="24"/>
      <c r="E41" s="25"/>
      <c r="F41" s="23"/>
      <c r="G41" s="23"/>
      <c r="H41" s="23"/>
      <c r="I41" s="23"/>
      <c r="J41" s="23"/>
      <c r="K41" s="23"/>
      <c r="L41" s="23"/>
    </row>
    <row r="42" spans="1:12" s="15" customFormat="1" ht="15.75" x14ac:dyDescent="0.25">
      <c r="A42" s="22"/>
      <c r="B42" s="23"/>
      <c r="C42" s="23"/>
      <c r="D42" s="24"/>
      <c r="E42" s="25"/>
      <c r="F42" s="23"/>
      <c r="G42" s="23"/>
      <c r="H42" s="23"/>
      <c r="I42" s="23"/>
      <c r="J42" s="23"/>
      <c r="K42" s="23"/>
      <c r="L42" s="23"/>
    </row>
    <row r="43" spans="1:12" s="15" customFormat="1" ht="15.75" x14ac:dyDescent="0.25">
      <c r="A43" s="22"/>
      <c r="B43" s="23"/>
      <c r="C43" s="23"/>
      <c r="D43" s="24"/>
      <c r="E43" s="25"/>
      <c r="F43" s="23"/>
      <c r="G43" s="23"/>
      <c r="H43" s="23"/>
      <c r="I43" s="23"/>
      <c r="J43" s="23"/>
      <c r="K43" s="23"/>
      <c r="L43" s="23"/>
    </row>
    <row r="44" spans="1:12" s="35" customFormat="1" ht="20.25" customHeight="1" x14ac:dyDescent="0.25">
      <c r="A44" s="22"/>
      <c r="B44" s="23"/>
      <c r="C44" s="23"/>
      <c r="D44" s="24"/>
      <c r="E44" s="25"/>
      <c r="F44" s="23"/>
      <c r="G44" s="23"/>
      <c r="H44" s="23"/>
      <c r="I44" s="23"/>
      <c r="J44" s="23"/>
      <c r="K44" s="23"/>
      <c r="L44" s="23"/>
    </row>
  </sheetData>
  <mergeCells count="7">
    <mergeCell ref="B27:C27"/>
    <mergeCell ref="A1:C1"/>
    <mergeCell ref="I1:K2"/>
    <mergeCell ref="A3:L3"/>
    <mergeCell ref="A4:L4"/>
    <mergeCell ref="A5:L5"/>
    <mergeCell ref="B6:K6"/>
  </mergeCells>
  <pageMargins left="0.51181102362204722" right="0.51181102362204722" top="0.55118110236220474" bottom="0.74803149606299213"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87F89-0023-4E75-B211-FA6D3F11C104}">
  <dimension ref="A1:Q45"/>
  <sheetViews>
    <sheetView tabSelected="1" topLeftCell="B22" zoomScale="70" zoomScaleNormal="70" workbookViewId="0">
      <selection activeCell="C26" sqref="C26"/>
    </sheetView>
  </sheetViews>
  <sheetFormatPr defaultColWidth="9" defaultRowHeight="20.25" customHeight="1" x14ac:dyDescent="0.25"/>
  <cols>
    <col min="1" max="1" width="6.85546875" style="22" customWidth="1"/>
    <col min="2" max="2" width="23" style="23" customWidth="1"/>
    <col min="3" max="3" width="17.85546875" style="23" customWidth="1"/>
    <col min="4" max="4" width="7.42578125" style="24" customWidth="1"/>
    <col min="5" max="5" width="8" style="25" customWidth="1"/>
    <col min="6" max="6" width="9" style="23"/>
    <col min="7" max="7" width="8.7109375" style="23" customWidth="1"/>
    <col min="8" max="8" width="7.42578125" style="23" customWidth="1"/>
    <col min="9" max="10" width="11" style="23" customWidth="1"/>
    <col min="11" max="11" width="14.7109375" style="23" customWidth="1"/>
    <col min="12" max="12" width="10.7109375" style="23" customWidth="1"/>
    <col min="13" max="13" width="9" style="1"/>
    <col min="14" max="14" width="14.7109375" style="1" customWidth="1"/>
    <col min="15" max="16384" width="9" style="1"/>
  </cols>
  <sheetData>
    <row r="1" spans="1:17" ht="20.25" customHeight="1" x14ac:dyDescent="0.25">
      <c r="A1" s="58" t="s">
        <v>28</v>
      </c>
      <c r="B1" s="58"/>
      <c r="C1" s="58"/>
      <c r="I1" s="59"/>
      <c r="J1" s="59"/>
      <c r="K1" s="59"/>
      <c r="L1" s="26"/>
    </row>
    <row r="2" spans="1:17" ht="11.25" customHeight="1" x14ac:dyDescent="0.25">
      <c r="B2" s="42"/>
      <c r="C2" s="42"/>
      <c r="I2" s="59"/>
      <c r="J2" s="59"/>
      <c r="K2" s="59"/>
      <c r="L2" s="26"/>
    </row>
    <row r="3" spans="1:17" ht="33" customHeight="1" x14ac:dyDescent="0.3">
      <c r="A3" s="60" t="s">
        <v>32</v>
      </c>
      <c r="B3" s="60"/>
      <c r="C3" s="60"/>
      <c r="D3" s="60"/>
      <c r="E3" s="60"/>
      <c r="F3" s="60"/>
      <c r="G3" s="60"/>
      <c r="H3" s="60"/>
      <c r="I3" s="60"/>
      <c r="J3" s="60"/>
      <c r="K3" s="60"/>
      <c r="L3" s="60"/>
    </row>
    <row r="4" spans="1:17" ht="38.25" customHeight="1" x14ac:dyDescent="0.25">
      <c r="A4" s="61" t="s">
        <v>33</v>
      </c>
      <c r="B4" s="62"/>
      <c r="C4" s="62"/>
      <c r="D4" s="62"/>
      <c r="E4" s="62"/>
      <c r="F4" s="62"/>
      <c r="G4" s="62"/>
      <c r="H4" s="62"/>
      <c r="I4" s="62"/>
      <c r="J4" s="62"/>
      <c r="K4" s="62"/>
      <c r="L4" s="62"/>
    </row>
    <row r="5" spans="1:17" s="35" customFormat="1" ht="28.5" customHeight="1" x14ac:dyDescent="0.25">
      <c r="A5" s="63" t="s">
        <v>42</v>
      </c>
      <c r="B5" s="64"/>
      <c r="C5" s="64"/>
      <c r="D5" s="64"/>
      <c r="E5" s="64"/>
      <c r="F5" s="64"/>
      <c r="G5" s="64"/>
      <c r="H5" s="64"/>
      <c r="I5" s="64"/>
      <c r="J5" s="64"/>
      <c r="K5" s="64"/>
      <c r="L5" s="64"/>
    </row>
    <row r="6" spans="1:17" s="35" customFormat="1" ht="20.25" customHeight="1" x14ac:dyDescent="0.25">
      <c r="A6" s="27" t="s">
        <v>9</v>
      </c>
      <c r="B6" s="65" t="s">
        <v>31</v>
      </c>
      <c r="C6" s="65"/>
      <c r="D6" s="65"/>
      <c r="E6" s="65"/>
      <c r="F6" s="65"/>
      <c r="G6" s="65"/>
      <c r="H6" s="65"/>
      <c r="I6" s="65"/>
      <c r="J6" s="65"/>
      <c r="K6" s="65"/>
      <c r="L6" s="28"/>
      <c r="Q6" s="41"/>
    </row>
    <row r="7" spans="1:17" s="35" customFormat="1" ht="12" customHeight="1" thickBot="1" x14ac:dyDescent="0.3">
      <c r="A7" s="27"/>
      <c r="B7" s="50"/>
      <c r="C7" s="50"/>
      <c r="D7" s="50"/>
      <c r="E7" s="50"/>
      <c r="F7" s="50"/>
      <c r="G7" s="50"/>
      <c r="H7" s="50"/>
      <c r="I7" s="50"/>
      <c r="J7" s="50"/>
      <c r="K7" s="50"/>
      <c r="L7" s="28"/>
    </row>
    <row r="8" spans="1:17" s="35" customFormat="1" ht="117.75" customHeight="1" x14ac:dyDescent="0.25">
      <c r="A8" s="2" t="s">
        <v>0</v>
      </c>
      <c r="B8" s="3" t="s">
        <v>10</v>
      </c>
      <c r="C8" s="3" t="s">
        <v>12</v>
      </c>
      <c r="D8" s="4" t="s">
        <v>20</v>
      </c>
      <c r="E8" s="5" t="s">
        <v>21</v>
      </c>
      <c r="F8" s="6" t="s">
        <v>22</v>
      </c>
      <c r="G8" s="4" t="s">
        <v>23</v>
      </c>
      <c r="H8" s="4" t="s">
        <v>13</v>
      </c>
      <c r="I8" s="51" t="s">
        <v>11</v>
      </c>
      <c r="J8" s="30" t="s">
        <v>24</v>
      </c>
      <c r="K8" s="30" t="s">
        <v>25</v>
      </c>
      <c r="L8" s="16" t="s">
        <v>5</v>
      </c>
    </row>
    <row r="9" spans="1:17" s="35" customFormat="1" ht="23.25" customHeight="1" x14ac:dyDescent="0.25">
      <c r="A9" s="43">
        <v>1</v>
      </c>
      <c r="B9" s="7" t="s">
        <v>2</v>
      </c>
      <c r="C9" s="8"/>
      <c r="D9" s="9"/>
      <c r="E9" s="37"/>
      <c r="F9" s="10"/>
      <c r="G9" s="10"/>
      <c r="H9" s="10"/>
      <c r="I9" s="52"/>
      <c r="J9" s="31"/>
      <c r="K9" s="31"/>
      <c r="L9" s="11"/>
    </row>
    <row r="10" spans="1:17" s="35" customFormat="1" ht="31.5" x14ac:dyDescent="0.25">
      <c r="A10" s="39">
        <v>1.1000000000000001</v>
      </c>
      <c r="B10" s="47" t="s">
        <v>34</v>
      </c>
      <c r="C10" s="48" t="s">
        <v>35</v>
      </c>
      <c r="D10" s="38">
        <v>3</v>
      </c>
      <c r="E10" s="40">
        <v>43750</v>
      </c>
      <c r="F10" s="10"/>
      <c r="G10" s="10"/>
      <c r="H10" s="10">
        <v>1</v>
      </c>
      <c r="I10" s="53">
        <v>50</v>
      </c>
      <c r="J10" s="31">
        <f>G10+F10+(D10*E10)</f>
        <v>131250</v>
      </c>
      <c r="K10" s="31">
        <f>J10*I10*H10</f>
        <v>6562500</v>
      </c>
      <c r="L10" s="11"/>
    </row>
    <row r="11" spans="1:17" s="35" customFormat="1" ht="110.25" x14ac:dyDescent="0.25">
      <c r="A11" s="39">
        <v>1.2</v>
      </c>
      <c r="B11" s="47" t="s">
        <v>36</v>
      </c>
      <c r="C11" s="48" t="s">
        <v>39</v>
      </c>
      <c r="D11" s="38">
        <v>1</v>
      </c>
      <c r="E11" s="40">
        <v>43750</v>
      </c>
      <c r="F11" s="10"/>
      <c r="G11" s="10"/>
      <c r="H11" s="10">
        <v>1</v>
      </c>
      <c r="I11" s="53">
        <v>50</v>
      </c>
      <c r="J11" s="31">
        <f>G11+F11+(D11*E11)</f>
        <v>43750</v>
      </c>
      <c r="K11" s="31">
        <f>J11*I11*H11</f>
        <v>2187500</v>
      </c>
      <c r="L11" s="11"/>
    </row>
    <row r="12" spans="1:17" s="35" customFormat="1" ht="78.75" x14ac:dyDescent="0.25">
      <c r="A12" s="39">
        <v>1.3</v>
      </c>
      <c r="B12" s="47" t="s">
        <v>37</v>
      </c>
      <c r="C12" s="48" t="s">
        <v>40</v>
      </c>
      <c r="D12" s="38">
        <v>4</v>
      </c>
      <c r="E12" s="40">
        <v>43750</v>
      </c>
      <c r="F12" s="10"/>
      <c r="G12" s="10"/>
      <c r="H12" s="10">
        <v>1</v>
      </c>
      <c r="I12" s="53">
        <v>50</v>
      </c>
      <c r="J12" s="31">
        <f>G12+F12+(D12*E12)</f>
        <v>175000</v>
      </c>
      <c r="K12" s="31">
        <f>J12*I12*H12</f>
        <v>8750000</v>
      </c>
      <c r="L12" s="11"/>
    </row>
    <row r="13" spans="1:17" s="35" customFormat="1" ht="78.75" x14ac:dyDescent="0.25">
      <c r="A13" s="39">
        <v>1.4</v>
      </c>
      <c r="B13" s="47" t="s">
        <v>38</v>
      </c>
      <c r="C13" s="48"/>
      <c r="D13" s="38">
        <v>5</v>
      </c>
      <c r="E13" s="40">
        <v>43750</v>
      </c>
      <c r="F13" s="10"/>
      <c r="G13" s="10"/>
      <c r="H13" s="10">
        <v>1</v>
      </c>
      <c r="I13" s="53">
        <v>50</v>
      </c>
      <c r="J13" s="31">
        <f>G13+F13+(D13*E13)</f>
        <v>218750</v>
      </c>
      <c r="K13" s="31">
        <f>J13*I13*H13</f>
        <v>10937500</v>
      </c>
      <c r="L13" s="11"/>
    </row>
    <row r="14" spans="1:17" s="35" customFormat="1" ht="94.5" x14ac:dyDescent="0.25">
      <c r="A14" s="39">
        <v>1.5</v>
      </c>
      <c r="B14" s="47" t="s">
        <v>43</v>
      </c>
      <c r="C14" s="48" t="s">
        <v>44</v>
      </c>
      <c r="D14" s="38">
        <v>3</v>
      </c>
      <c r="E14" s="40">
        <v>43750</v>
      </c>
      <c r="F14" s="10"/>
      <c r="G14" s="10"/>
      <c r="H14" s="10">
        <v>1</v>
      </c>
      <c r="I14" s="53">
        <v>50</v>
      </c>
      <c r="J14" s="31">
        <f>G14+F14+(D14*E14)</f>
        <v>131250</v>
      </c>
      <c r="K14" s="31">
        <f>J14*I14*H14</f>
        <v>6562500</v>
      </c>
      <c r="L14" s="11"/>
    </row>
    <row r="15" spans="1:17" s="35" customFormat="1" ht="21.75" customHeight="1" x14ac:dyDescent="0.25">
      <c r="A15" s="43">
        <v>2</v>
      </c>
      <c r="B15" s="7" t="s">
        <v>6</v>
      </c>
      <c r="C15" s="34" t="s">
        <v>7</v>
      </c>
      <c r="D15" s="49">
        <v>2</v>
      </c>
      <c r="E15" s="40">
        <v>43750</v>
      </c>
      <c r="F15" s="10"/>
      <c r="G15" s="10"/>
      <c r="H15" s="10">
        <v>1</v>
      </c>
      <c r="I15" s="54">
        <v>10</v>
      </c>
      <c r="J15" s="31">
        <f t="shared" ref="J15:J27" si="0">G15+F15+(D15*E15)</f>
        <v>87500</v>
      </c>
      <c r="K15" s="31">
        <f t="shared" ref="K15:K27" si="1">J15*I15*H15</f>
        <v>875000</v>
      </c>
      <c r="L15" s="11"/>
    </row>
    <row r="16" spans="1:17" s="35" customFormat="1" ht="46.5" customHeight="1" x14ac:dyDescent="0.25">
      <c r="A16" s="44"/>
      <c r="B16" s="8"/>
      <c r="C16" s="34" t="s">
        <v>14</v>
      </c>
      <c r="D16" s="49">
        <v>1</v>
      </c>
      <c r="E16" s="40">
        <v>43750</v>
      </c>
      <c r="F16" s="10"/>
      <c r="G16" s="10"/>
      <c r="H16" s="10">
        <v>1</v>
      </c>
      <c r="I16" s="54">
        <v>10</v>
      </c>
      <c r="J16" s="31">
        <f t="shared" si="0"/>
        <v>43750</v>
      </c>
      <c r="K16" s="31">
        <f>J16*I16*H16</f>
        <v>437500</v>
      </c>
      <c r="L16" s="11"/>
    </row>
    <row r="17" spans="1:12" s="35" customFormat="1" ht="15.75" x14ac:dyDescent="0.25">
      <c r="A17" s="44"/>
      <c r="B17" s="8"/>
      <c r="C17" s="34" t="s">
        <v>30</v>
      </c>
      <c r="D17" s="38">
        <v>0.5</v>
      </c>
      <c r="E17" s="40">
        <v>43750</v>
      </c>
      <c r="F17" s="10"/>
      <c r="G17" s="10"/>
      <c r="H17" s="10">
        <v>1</v>
      </c>
      <c r="I17" s="54">
        <v>30</v>
      </c>
      <c r="J17" s="31">
        <f t="shared" si="0"/>
        <v>21875</v>
      </c>
      <c r="K17" s="31">
        <f t="shared" si="1"/>
        <v>656250</v>
      </c>
      <c r="L17" s="11"/>
    </row>
    <row r="18" spans="1:12" s="35" customFormat="1" ht="31.5" x14ac:dyDescent="0.25">
      <c r="A18" s="43">
        <v>3</v>
      </c>
      <c r="B18" s="7" t="s">
        <v>15</v>
      </c>
      <c r="C18" s="34"/>
      <c r="D18" s="38"/>
      <c r="E18" s="40">
        <v>43750</v>
      </c>
      <c r="F18" s="10"/>
      <c r="G18" s="10"/>
      <c r="H18" s="10">
        <v>1</v>
      </c>
      <c r="I18" s="53"/>
      <c r="J18" s="31">
        <f t="shared" si="0"/>
        <v>0</v>
      </c>
      <c r="K18" s="31">
        <f t="shared" si="1"/>
        <v>0</v>
      </c>
      <c r="L18" s="11"/>
    </row>
    <row r="19" spans="1:12" s="35" customFormat="1" ht="15.75" x14ac:dyDescent="0.25">
      <c r="A19" s="39" t="s">
        <v>19</v>
      </c>
      <c r="B19" s="8" t="s">
        <v>3</v>
      </c>
      <c r="C19" s="34"/>
      <c r="D19" s="38"/>
      <c r="E19" s="40">
        <v>43750</v>
      </c>
      <c r="F19" s="10"/>
      <c r="G19" s="10"/>
      <c r="H19" s="10">
        <v>1</v>
      </c>
      <c r="I19" s="53"/>
      <c r="J19" s="31">
        <f t="shared" si="0"/>
        <v>0</v>
      </c>
      <c r="K19" s="31">
        <f t="shared" si="1"/>
        <v>0</v>
      </c>
      <c r="L19" s="11"/>
    </row>
    <row r="20" spans="1:12" s="35" customFormat="1" ht="18" customHeight="1" x14ac:dyDescent="0.25">
      <c r="A20" s="39" t="s">
        <v>18</v>
      </c>
      <c r="B20" s="8" t="s">
        <v>4</v>
      </c>
      <c r="C20" s="34"/>
      <c r="D20" s="38"/>
      <c r="E20" s="40">
        <v>43750</v>
      </c>
      <c r="F20" s="10"/>
      <c r="G20" s="10"/>
      <c r="H20" s="10">
        <v>1</v>
      </c>
      <c r="I20" s="53"/>
      <c r="J20" s="31">
        <f t="shared" si="0"/>
        <v>0</v>
      </c>
      <c r="K20" s="31">
        <f t="shared" si="1"/>
        <v>0</v>
      </c>
      <c r="L20" s="11"/>
    </row>
    <row r="21" spans="1:12" s="35" customFormat="1" ht="18" customHeight="1" x14ac:dyDescent="0.25">
      <c r="A21" s="39" t="s">
        <v>17</v>
      </c>
      <c r="B21" s="8" t="s">
        <v>16</v>
      </c>
      <c r="C21" s="34"/>
      <c r="D21" s="38"/>
      <c r="E21" s="40">
        <v>43750</v>
      </c>
      <c r="F21" s="10"/>
      <c r="G21" s="10"/>
      <c r="H21" s="10">
        <v>1</v>
      </c>
      <c r="I21" s="53"/>
      <c r="J21" s="31">
        <f t="shared" si="0"/>
        <v>0</v>
      </c>
      <c r="K21" s="31">
        <f t="shared" si="1"/>
        <v>0</v>
      </c>
      <c r="L21" s="11"/>
    </row>
    <row r="22" spans="1:12" s="35" customFormat="1" ht="63" x14ac:dyDescent="0.25">
      <c r="A22" s="44">
        <v>4</v>
      </c>
      <c r="B22" s="8" t="s">
        <v>27</v>
      </c>
      <c r="C22" s="34"/>
      <c r="D22" s="38"/>
      <c r="E22" s="40">
        <v>43750</v>
      </c>
      <c r="F22" s="10"/>
      <c r="G22" s="10"/>
      <c r="H22" s="10">
        <v>1</v>
      </c>
      <c r="I22" s="53"/>
      <c r="J22" s="31">
        <f t="shared" si="0"/>
        <v>0</v>
      </c>
      <c r="K22" s="31">
        <f t="shared" si="1"/>
        <v>0</v>
      </c>
      <c r="L22" s="11"/>
    </row>
    <row r="23" spans="1:12" s="35" customFormat="1" ht="32.25" customHeight="1" x14ac:dyDescent="0.25">
      <c r="A23" s="43">
        <v>5</v>
      </c>
      <c r="B23" s="8" t="s">
        <v>26</v>
      </c>
      <c r="C23" s="34"/>
      <c r="D23" s="38"/>
      <c r="E23" s="40">
        <v>43750</v>
      </c>
      <c r="F23" s="10"/>
      <c r="G23" s="10"/>
      <c r="H23" s="10">
        <v>1</v>
      </c>
      <c r="I23" s="53"/>
      <c r="J23" s="31">
        <f t="shared" si="0"/>
        <v>0</v>
      </c>
      <c r="K23" s="31">
        <f t="shared" si="1"/>
        <v>0</v>
      </c>
      <c r="L23" s="11"/>
    </row>
    <row r="24" spans="1:12" s="35" customFormat="1" ht="15.75" x14ac:dyDescent="0.25">
      <c r="A24" s="44">
        <v>6</v>
      </c>
      <c r="B24" s="7" t="s">
        <v>8</v>
      </c>
      <c r="C24" s="34" t="s">
        <v>7</v>
      </c>
      <c r="D24" s="49">
        <v>2</v>
      </c>
      <c r="E24" s="40">
        <v>43750</v>
      </c>
      <c r="F24" s="10"/>
      <c r="G24" s="10"/>
      <c r="H24" s="10">
        <v>1</v>
      </c>
      <c r="I24" s="54">
        <v>10</v>
      </c>
      <c r="J24" s="31">
        <f t="shared" si="0"/>
        <v>87500</v>
      </c>
      <c r="K24" s="31">
        <f t="shared" si="1"/>
        <v>875000</v>
      </c>
      <c r="L24" s="11"/>
    </row>
    <row r="25" spans="1:12" s="35" customFormat="1" ht="15.75" x14ac:dyDescent="0.25">
      <c r="A25" s="45"/>
      <c r="B25" s="8"/>
      <c r="C25" s="34" t="s">
        <v>14</v>
      </c>
      <c r="D25" s="49">
        <v>0.5</v>
      </c>
      <c r="E25" s="40">
        <v>43750</v>
      </c>
      <c r="F25" s="10"/>
      <c r="G25" s="10"/>
      <c r="H25" s="10">
        <v>1</v>
      </c>
      <c r="I25" s="54">
        <v>10</v>
      </c>
      <c r="J25" s="31">
        <f t="shared" si="0"/>
        <v>21875</v>
      </c>
      <c r="K25" s="31">
        <f t="shared" si="1"/>
        <v>218750</v>
      </c>
      <c r="L25" s="11"/>
    </row>
    <row r="26" spans="1:12" s="35" customFormat="1" ht="15.75" x14ac:dyDescent="0.25">
      <c r="A26" s="45"/>
      <c r="B26" s="8"/>
      <c r="C26" s="34" t="s">
        <v>30</v>
      </c>
      <c r="D26" s="38">
        <v>0.1</v>
      </c>
      <c r="E26" s="40">
        <v>43750</v>
      </c>
      <c r="F26" s="10"/>
      <c r="G26" s="10"/>
      <c r="H26" s="10">
        <v>1</v>
      </c>
      <c r="I26" s="53">
        <v>30</v>
      </c>
      <c r="J26" s="31">
        <f>G26+F26+(D26*E26)</f>
        <v>4375</v>
      </c>
      <c r="K26" s="31">
        <f t="shared" si="1"/>
        <v>131250</v>
      </c>
      <c r="L26" s="11"/>
    </row>
    <row r="27" spans="1:12" s="35" customFormat="1" ht="15.75" x14ac:dyDescent="0.25">
      <c r="A27" s="46"/>
      <c r="B27" s="8"/>
      <c r="C27" s="34" t="s">
        <v>29</v>
      </c>
      <c r="D27" s="38"/>
      <c r="E27" s="40">
        <v>43750</v>
      </c>
      <c r="F27" s="10"/>
      <c r="G27" s="10"/>
      <c r="H27" s="10">
        <v>1</v>
      </c>
      <c r="I27" s="53"/>
      <c r="J27" s="31">
        <f t="shared" si="0"/>
        <v>0</v>
      </c>
      <c r="K27" s="31">
        <f t="shared" si="1"/>
        <v>0</v>
      </c>
      <c r="L27" s="11"/>
    </row>
    <row r="28" spans="1:12" s="35" customFormat="1" ht="18" customHeight="1" thickBot="1" x14ac:dyDescent="0.3">
      <c r="A28" s="39"/>
      <c r="B28" s="56" t="s">
        <v>1</v>
      </c>
      <c r="C28" s="57"/>
      <c r="D28" s="12"/>
      <c r="E28" s="13"/>
      <c r="F28" s="13">
        <f>SUM(F9:F22)</f>
        <v>0</v>
      </c>
      <c r="G28" s="13">
        <f>SUM(G9:G27)</f>
        <v>0</v>
      </c>
      <c r="H28" s="14"/>
      <c r="I28" s="55"/>
      <c r="J28" s="32">
        <f>SUM(J9:J27)</f>
        <v>966875</v>
      </c>
      <c r="K28" s="32">
        <f>SUM(K10:K27)</f>
        <v>38193750</v>
      </c>
      <c r="L28" s="36"/>
    </row>
    <row r="29" spans="1:12" s="35" customFormat="1" ht="18" customHeight="1" x14ac:dyDescent="0.25">
      <c r="A29" s="17"/>
      <c r="B29" s="18"/>
      <c r="C29" s="18"/>
      <c r="D29" s="19"/>
      <c r="E29" s="20"/>
      <c r="F29" s="20"/>
      <c r="G29" s="20"/>
      <c r="H29" s="21"/>
      <c r="I29" s="20"/>
      <c r="J29" s="33"/>
      <c r="K29" s="33"/>
      <c r="L29" s="20"/>
    </row>
    <row r="30" spans="1:12" s="15" customFormat="1" ht="15.75" x14ac:dyDescent="0.25">
      <c r="A30" s="22"/>
      <c r="B30" s="23"/>
      <c r="C30" s="23"/>
      <c r="D30" s="24"/>
      <c r="E30" s="25"/>
      <c r="F30" s="23"/>
      <c r="G30" s="23"/>
      <c r="H30" s="23"/>
      <c r="I30" s="23"/>
      <c r="J30" s="23"/>
      <c r="K30" s="23"/>
      <c r="L30" s="23"/>
    </row>
    <row r="31" spans="1:12" s="15" customFormat="1" ht="15.75" x14ac:dyDescent="0.25">
      <c r="A31" s="22"/>
      <c r="B31" s="23"/>
      <c r="C31" s="23"/>
      <c r="D31" s="24"/>
      <c r="E31" s="25"/>
      <c r="F31" s="23"/>
      <c r="G31" s="23"/>
      <c r="H31" s="23"/>
      <c r="I31" s="23"/>
      <c r="J31" s="23"/>
      <c r="K31" s="23"/>
      <c r="L31" s="23"/>
    </row>
    <row r="32" spans="1:12" s="15" customFormat="1" ht="15.75" x14ac:dyDescent="0.25">
      <c r="A32" s="22"/>
      <c r="B32" s="23"/>
      <c r="C32" s="23"/>
      <c r="D32" s="24"/>
      <c r="E32" s="25"/>
      <c r="F32" s="23"/>
      <c r="G32" s="23"/>
      <c r="H32" s="23"/>
      <c r="I32" s="23"/>
      <c r="J32" s="23"/>
      <c r="K32" s="23"/>
      <c r="L32" s="23"/>
    </row>
    <row r="33" spans="1:12" s="15" customFormat="1" ht="15.75" x14ac:dyDescent="0.25">
      <c r="A33" s="22"/>
      <c r="B33" s="23"/>
      <c r="C33" s="23"/>
      <c r="D33" s="24"/>
      <c r="E33" s="25"/>
      <c r="F33" s="23"/>
      <c r="G33" s="23"/>
      <c r="H33" s="23"/>
      <c r="I33" s="23"/>
      <c r="J33" s="23"/>
      <c r="K33" s="23"/>
      <c r="L33" s="23"/>
    </row>
    <row r="34" spans="1:12" s="15" customFormat="1" ht="15.75" x14ac:dyDescent="0.25">
      <c r="A34" s="22"/>
      <c r="B34" s="23"/>
      <c r="C34" s="23"/>
      <c r="D34" s="24"/>
      <c r="E34" s="25"/>
      <c r="F34" s="23"/>
      <c r="G34" s="23"/>
      <c r="H34" s="23"/>
      <c r="I34" s="23"/>
      <c r="J34" s="23"/>
      <c r="K34" s="23"/>
      <c r="L34" s="23"/>
    </row>
    <row r="35" spans="1:12" s="15" customFormat="1" ht="15.75" x14ac:dyDescent="0.25">
      <c r="A35" s="22"/>
      <c r="B35" s="23"/>
      <c r="C35" s="23"/>
      <c r="D35" s="24"/>
      <c r="E35" s="25"/>
      <c r="F35" s="23"/>
      <c r="G35" s="23"/>
      <c r="H35" s="23"/>
      <c r="I35" s="23"/>
      <c r="J35" s="23"/>
      <c r="K35" s="23"/>
      <c r="L35" s="23"/>
    </row>
    <row r="36" spans="1:12" s="15" customFormat="1" ht="15.75" x14ac:dyDescent="0.25">
      <c r="A36" s="22"/>
      <c r="B36" s="23"/>
      <c r="C36" s="23"/>
      <c r="D36" s="24"/>
      <c r="E36" s="25"/>
      <c r="F36" s="23"/>
      <c r="G36" s="23"/>
      <c r="H36" s="23"/>
      <c r="I36" s="23"/>
      <c r="J36" s="23"/>
      <c r="K36" s="23"/>
      <c r="L36" s="23"/>
    </row>
    <row r="37" spans="1:12" s="15" customFormat="1" ht="15.75" x14ac:dyDescent="0.25">
      <c r="A37" s="22"/>
      <c r="B37" s="23"/>
      <c r="C37" s="23"/>
      <c r="D37" s="24"/>
      <c r="E37" s="25"/>
      <c r="F37" s="23"/>
      <c r="G37" s="23"/>
      <c r="H37" s="23"/>
      <c r="I37" s="23"/>
      <c r="J37" s="23"/>
      <c r="K37" s="23"/>
      <c r="L37" s="23"/>
    </row>
    <row r="38" spans="1:12" s="15" customFormat="1" ht="15.75" x14ac:dyDescent="0.25">
      <c r="A38" s="22"/>
      <c r="B38" s="23"/>
      <c r="C38" s="23"/>
      <c r="D38" s="24"/>
      <c r="E38" s="25"/>
      <c r="F38" s="23"/>
      <c r="G38" s="23"/>
      <c r="H38" s="23"/>
      <c r="I38" s="23"/>
      <c r="J38" s="23"/>
      <c r="K38" s="23"/>
      <c r="L38" s="23"/>
    </row>
    <row r="39" spans="1:12" s="15" customFormat="1" ht="15.75" x14ac:dyDescent="0.25">
      <c r="A39" s="22"/>
      <c r="B39" s="23"/>
      <c r="C39" s="23"/>
      <c r="D39" s="24"/>
      <c r="E39" s="25"/>
      <c r="F39" s="23"/>
      <c r="G39" s="23"/>
      <c r="H39" s="23"/>
      <c r="I39" s="23"/>
      <c r="J39" s="23"/>
      <c r="K39" s="23"/>
      <c r="L39" s="23"/>
    </row>
    <row r="40" spans="1:12" s="15" customFormat="1" ht="15.75" x14ac:dyDescent="0.25">
      <c r="A40" s="22"/>
      <c r="B40" s="23"/>
      <c r="C40" s="23"/>
      <c r="D40" s="24"/>
      <c r="E40" s="25"/>
      <c r="F40" s="23"/>
      <c r="G40" s="23"/>
      <c r="H40" s="23"/>
      <c r="I40" s="23"/>
      <c r="J40" s="23"/>
      <c r="K40" s="23"/>
      <c r="L40" s="23"/>
    </row>
    <row r="41" spans="1:12" s="15" customFormat="1" ht="15.75" customHeight="1" x14ac:dyDescent="0.25">
      <c r="A41" s="22"/>
      <c r="B41" s="23"/>
      <c r="C41" s="23"/>
      <c r="D41" s="24"/>
      <c r="E41" s="25"/>
      <c r="F41" s="23"/>
      <c r="G41" s="23"/>
      <c r="H41" s="23"/>
      <c r="I41" s="23"/>
      <c r="J41" s="23"/>
      <c r="K41" s="23"/>
      <c r="L41" s="23"/>
    </row>
    <row r="42" spans="1:12" s="15" customFormat="1" ht="15.75" x14ac:dyDescent="0.25">
      <c r="A42" s="22"/>
      <c r="B42" s="23"/>
      <c r="C42" s="23"/>
      <c r="D42" s="24"/>
      <c r="E42" s="25"/>
      <c r="F42" s="23"/>
      <c r="G42" s="23"/>
      <c r="H42" s="23"/>
      <c r="I42" s="23"/>
      <c r="J42" s="23"/>
      <c r="K42" s="23"/>
      <c r="L42" s="23"/>
    </row>
    <row r="43" spans="1:12" s="15" customFormat="1" ht="15.75" x14ac:dyDescent="0.25">
      <c r="A43" s="22"/>
      <c r="B43" s="23"/>
      <c r="C43" s="23"/>
      <c r="D43" s="24"/>
      <c r="E43" s="25"/>
      <c r="F43" s="23"/>
      <c r="G43" s="23"/>
      <c r="H43" s="23"/>
      <c r="I43" s="23"/>
      <c r="J43" s="23"/>
      <c r="K43" s="23"/>
      <c r="L43" s="23"/>
    </row>
    <row r="44" spans="1:12" s="15" customFormat="1" ht="15.75" x14ac:dyDescent="0.25">
      <c r="A44" s="22"/>
      <c r="B44" s="23"/>
      <c r="C44" s="23"/>
      <c r="D44" s="24"/>
      <c r="E44" s="25"/>
      <c r="F44" s="23"/>
      <c r="G44" s="23"/>
      <c r="H44" s="23"/>
      <c r="I44" s="23"/>
      <c r="J44" s="23"/>
      <c r="K44" s="23"/>
      <c r="L44" s="23"/>
    </row>
    <row r="45" spans="1:12" s="35" customFormat="1" ht="20.25" customHeight="1" x14ac:dyDescent="0.25">
      <c r="A45" s="22"/>
      <c r="B45" s="23"/>
      <c r="C45" s="23"/>
      <c r="D45" s="24"/>
      <c r="E45" s="25"/>
      <c r="F45" s="23"/>
      <c r="G45" s="23"/>
      <c r="H45" s="23"/>
      <c r="I45" s="23"/>
      <c r="J45" s="23"/>
      <c r="K45" s="23"/>
      <c r="L45" s="23"/>
    </row>
  </sheetData>
  <mergeCells count="7">
    <mergeCell ref="B28:C28"/>
    <mergeCell ref="A1:C1"/>
    <mergeCell ref="I1:K2"/>
    <mergeCell ref="A3:L3"/>
    <mergeCell ref="A4:L4"/>
    <mergeCell ref="A5:L5"/>
    <mergeCell ref="B6:K6"/>
  </mergeCells>
  <pageMargins left="0.51181102362204722" right="0.51181102362204722" top="0.55118110236220474" bottom="0.55118110236220474" header="0.31496062992125984" footer="0.31496062992125984"/>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013B29-C38C-49F0-8AC2-9BCA1B0792CC}">
  <ds:schemaRefs>
    <ds:schemaRef ds:uri="http://schemas.microsoft.com/sharepoint/v3/contenttype/forms"/>
  </ds:schemaRefs>
</ds:datastoreItem>
</file>

<file path=customXml/itemProps2.xml><?xml version="1.0" encoding="utf-8"?>
<ds:datastoreItem xmlns:ds="http://schemas.openxmlformats.org/officeDocument/2006/customXml" ds:itemID="{8114B945-BA65-4332-BDF7-0080334606AA}">
  <ds:schemaRefs>
    <ds:schemaRef ds:uri="http://www.w3.org/XML/1998/namespace"/>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terms/"/>
    <ds:schemaRef ds:uri="http://purl.org/dc/elements/1.1/"/>
  </ds:schemaRefs>
</ds:datastoreItem>
</file>

<file path=customXml/itemProps3.xml><?xml version="1.0" encoding="utf-8"?>
<ds:datastoreItem xmlns:ds="http://schemas.openxmlformats.org/officeDocument/2006/customXml" ds:itemID="{DAF024A1-8E6B-4C01-899E-77C1883720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TTHC noi bo xet thang tien</vt:lpstr>
      <vt:lpstr>TTHC noi bo xet dac cach</vt:lpstr>
    </vt:vector>
  </TitlesOfParts>
  <Company>DAI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BGD</dc:creator>
  <cp:keywords>DGTD TTHC_ND46-135</cp:keywords>
  <cp:lastModifiedBy>BGD</cp:lastModifiedBy>
  <cp:lastPrinted>2025-12-31T02:34:10Z</cp:lastPrinted>
  <dcterms:created xsi:type="dcterms:W3CDTF">2009-12-17T01:25:31Z</dcterms:created>
  <dcterms:modified xsi:type="dcterms:W3CDTF">2025-12-31T02:35:32Z</dcterms:modified>
</cp:coreProperties>
</file>